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Sheet1" sheetId="2" r:id="rId1"/>
  </sheets>
  <definedNames>
    <definedName name="_xlnm.Print_Titles" localSheetId="0">Sheet1!$13:$13</definedName>
    <definedName name="_xlnm.Print_Area" localSheetId="0">Sheet1!$A$1:$H$143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8" i="2" l="1"/>
  <c r="G119" i="2" l="1"/>
  <c r="G90" i="2"/>
  <c r="G65" i="2"/>
  <c r="G30" i="2" l="1"/>
  <c r="G33" i="2"/>
  <c r="G31" i="2"/>
  <c r="G58" i="2" l="1"/>
  <c r="G61" i="2"/>
  <c r="G50" i="2"/>
  <c r="G57" i="2" l="1"/>
  <c r="G126" i="2"/>
  <c r="G123" i="2"/>
  <c r="G122" i="2" l="1"/>
  <c r="G100" i="2"/>
  <c r="G131" i="2" l="1"/>
  <c r="G130" i="2" s="1"/>
  <c r="G36" i="2"/>
  <c r="G48" i="2" l="1"/>
  <c r="G141" i="2" l="1"/>
  <c r="G140" i="2" s="1"/>
  <c r="G136" i="2"/>
  <c r="G129" i="2"/>
  <c r="G114" i="2"/>
  <c r="G113" i="2" s="1"/>
  <c r="G112" i="2" s="1"/>
  <c r="G109" i="2"/>
  <c r="G108" i="2" s="1"/>
  <c r="G106" i="2"/>
  <c r="G105" i="2" s="1"/>
  <c r="G103" i="2"/>
  <c r="G102" i="2" s="1"/>
  <c r="G99" i="2"/>
  <c r="G97" i="2"/>
  <c r="G96" i="2" s="1"/>
  <c r="G93" i="2"/>
  <c r="G92" i="2" s="1"/>
  <c r="G86" i="2"/>
  <c r="G85" i="2" s="1"/>
  <c r="G84" i="2" s="1"/>
  <c r="G81" i="2"/>
  <c r="G80" i="2" s="1"/>
  <c r="G79" i="2" s="1"/>
  <c r="G71" i="2"/>
  <c r="G70" i="2" s="1"/>
  <c r="G64" i="2"/>
  <c r="G63" i="2" s="1"/>
  <c r="G53" i="2"/>
  <c r="G41" i="2"/>
  <c r="G40" i="2" s="1"/>
  <c r="G39" i="2" s="1"/>
  <c r="G28" i="2"/>
  <c r="G27" i="2" s="1"/>
  <c r="G26" i="2" s="1"/>
  <c r="G25" i="2" s="1"/>
  <c r="G23" i="2"/>
  <c r="G22" i="2" s="1"/>
  <c r="G21" i="2" s="1"/>
  <c r="G20" i="2" s="1"/>
  <c r="G18" i="2"/>
  <c r="G17" i="2" s="1"/>
  <c r="G16" i="2" s="1"/>
  <c r="G15" i="2" s="1"/>
  <c r="G135" i="2" l="1"/>
  <c r="G134" i="2" s="1"/>
  <c r="G69" i="2"/>
  <c r="G68" i="2" s="1"/>
  <c r="G91" i="2"/>
  <c r="G89" i="2" s="1"/>
  <c r="G139" i="2"/>
  <c r="G47" i="2"/>
  <c r="G43" i="2" s="1"/>
  <c r="G14" i="2" s="1"/>
  <c r="G56" i="2"/>
  <c r="G55" i="2" s="1"/>
  <c r="G118" i="2"/>
  <c r="G117" i="2" s="1"/>
  <c r="G116" i="2" l="1"/>
  <c r="G83" i="2"/>
  <c r="G143" i="2" l="1"/>
</calcChain>
</file>

<file path=xl/sharedStrings.xml><?xml version="1.0" encoding="utf-8"?>
<sst xmlns="http://schemas.openxmlformats.org/spreadsheetml/2006/main" count="312" uniqueCount="128">
  <si>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</si>
  <si>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</si>
  <si>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</si>
  <si>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</si>
  <si>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</si>
  <si>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</si>
  <si>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</si>
  <si>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</si>
  <si>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</si>
  <si>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</si>
  <si>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</si>
  <si>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</si>
  <si>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</si>
  <si>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</si>
  <si>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</si>
  <si>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</si>
  <si>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</si>
  <si>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</si>
  <si>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</si>
  <si>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</si>
  <si>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</si>
  <si>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</si>
  <si>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</si>
  <si>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</si>
  <si>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</si>
  <si>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</si>
  <si>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</si>
  <si>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</si>
  <si>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</si>
  <si>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</si>
  <si>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</si>
  <si>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</si>
  <si>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</si>
  <si>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</si>
  <si>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</si>
  <si>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</si>
  <si>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</si>
  <si>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</si>
  <si>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</si>
  <si>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</si>
  <si>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</si>
  <si>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</si>
  <si>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</si>
  <si>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</si>
  <si>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</si>
  <si>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</si>
  <si>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</si>
  <si>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</si>
  <si>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</si>
  <si>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</si>
  <si>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</si>
  <si>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</si>
  <si>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</si>
  <si>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</si>
  <si>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</si>
  <si>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</si>
  <si>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</si>
  <si>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</si>
  <si>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</si>
  <si>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</si>
  <si>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</si>
  <si>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</si>
  <si>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</si>
  <si>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</si>
  <si>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</si>
  <si>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</si>
  <si>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</si>
  <si>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</si>
  <si>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</si>
  <si>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</si>
  <si>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</si>
  <si>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99.0.00.00419</t>
  </si>
  <si>
    <t>99.0.00.00619</t>
  </si>
  <si>
    <t>99.0.00.00900</t>
  </si>
  <si>
    <t>99.0.00.00911</t>
  </si>
  <si>
    <t>99.0.00.01119</t>
  </si>
  <si>
    <t>99.0.00.01319</t>
  </si>
  <si>
    <t>99.0.00.01419</t>
  </si>
  <si>
    <t>99.0.00.01519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</si>
  <si>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</si>
  <si>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</si>
  <si>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</si>
  <si>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</si>
  <si>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</si>
  <si>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</si>
  <si>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</si>
  <si>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</si>
  <si>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</si>
  <si>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</si>
  <si>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</si>
  <si>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</si>
  <si>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</si>
  <si>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</si>
  <si>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</si>
  <si>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99.0.00.70190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</si>
  <si>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</si>
  <si>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</si>
  <si>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</si>
  <si>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</si>
  <si>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</si>
  <si>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</si>
  <si>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</si>
  <si>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</si>
  <si>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</si>
  <si>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</si>
  <si>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Приложение 8</t>
  </si>
  <si>
    <t xml:space="preserve"> </t>
  </si>
  <si>
    <t>Реализация мероприятий по освещению территории</t>
  </si>
  <si>
    <t>99.0.00.0000</t>
  </si>
  <si>
    <t>99.0.00.00010</t>
  </si>
  <si>
    <t>21.0.00.07950</t>
  </si>
  <si>
    <t>99.0.0000080</t>
  </si>
  <si>
    <t>99.0.00.009870</t>
  </si>
  <si>
    <t>к Решению сессии Совета депутатов Барышевского сельсовета Новосибирского района Новосибирской области  от 19.11.2024 № 4</t>
  </si>
  <si>
    <t>ВЕДОМСТВЕННАЯ СТРУКТУРА РАСХОДОВ БАРЫШЕВСКОГО СЕЛЬСОВЕТА НА 2025 ГОД И ПЛАНОВЫЙ ПЕРИОД 2026 И 2027 ГОДОВ</t>
  </si>
  <si>
    <t>Ведомственная структура расходов бюджета на 2025 год</t>
  </si>
  <si>
    <t>Обследование и оценка технического состояния зданий</t>
  </si>
  <si>
    <t>99.0.00.00899</t>
  </si>
  <si>
    <t>Обеспечение проведения выборов и референдумов</t>
  </si>
  <si>
    <t>программные направления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</si>
  <si>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</si>
  <si>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99.0.00.70510</t>
  </si>
  <si>
    <t>99.0.00.00112</t>
  </si>
  <si>
    <t>99.0.00.00312</t>
  </si>
  <si>
    <t>99.0.00.00612</t>
  </si>
  <si>
    <t>99.0.00.00812</t>
  </si>
  <si>
    <t>99.0.00.00912</t>
  </si>
  <si>
    <t>99.0.00.01912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</si>
</sst>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3"/>
  <sheetViews>
    <sheetView showGridLines="0" tabSelected="1" zoomScale="98" zoomScaleNormal="98" workbookViewId="0">
      <selection activeCell="G1" sqref="G1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9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50"/>
    </row>
    <row r="2" spans="1:8" ht="18.75" customHeight="1" x14ac:dyDescent="0.25">
      <c r="A2" s="15"/>
      <c r="B2" s="36"/>
      <c r="C2" s="2"/>
      <c r="D2" s="55" t="s">
        <v>105</v>
      </c>
      <c r="E2" s="55"/>
      <c r="F2" s="55"/>
      <c r="G2" s="55"/>
    </row>
    <row r="3" spans="1:8" ht="38.25" customHeight="1" x14ac:dyDescent="0.25">
      <c r="A3" s="15"/>
      <c r="B3" s="36"/>
      <c r="C3" s="15"/>
      <c r="D3" s="56" t="s">
        <v>113</v>
      </c>
      <c r="E3" s="56"/>
      <c r="F3" s="56"/>
      <c r="G3" s="56"/>
      <c r="H3" s="42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7" t="s">
        <v>114</v>
      </c>
      <c r="B6" s="57"/>
      <c r="C6" s="57"/>
      <c r="D6" s="57"/>
      <c r="E6" s="57"/>
      <c r="F6" s="57"/>
      <c r="G6" s="57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8" t="s">
        <v>45</v>
      </c>
      <c r="G8" s="58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9" t="s">
        <v>115</v>
      </c>
      <c r="B10" s="59"/>
      <c r="C10" s="59"/>
      <c r="D10" s="59"/>
      <c r="E10" s="59"/>
      <c r="F10" s="59"/>
      <c r="G10" s="59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69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G15+G20+G25+G36+G39+G43+G38</f>
        <v>33413103.410000004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106</v>
      </c>
      <c r="G15" s="25">
        <f>G16</f>
        <v>2034889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70</v>
      </c>
      <c r="F16" s="3" t="s">
        <v>0</v>
      </c>
      <c r="G16" s="27">
        <f>G17</f>
        <v>2034889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122</v>
      </c>
      <c r="F17" s="3" t="s">
        <v>0</v>
      </c>
      <c r="G17" s="27">
        <f>G18</f>
        <v>2034889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122</v>
      </c>
      <c r="F18" s="3">
        <v>100</v>
      </c>
      <c r="G18" s="27">
        <f>G19</f>
        <v>2034889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122</v>
      </c>
      <c r="F19" s="3">
        <v>120</v>
      </c>
      <c r="G19" s="27">
        <v>2034889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1036628.18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70</v>
      </c>
      <c r="F21" s="3" t="s">
        <v>0</v>
      </c>
      <c r="G21" s="27">
        <f>G22</f>
        <v>1036628.18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123</v>
      </c>
      <c r="F22" s="3" t="s">
        <v>0</v>
      </c>
      <c r="G22" s="27">
        <f>G23</f>
        <v>1036628.18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123</v>
      </c>
      <c r="F23" s="3">
        <v>100</v>
      </c>
      <c r="G23" s="27">
        <f>G24</f>
        <v>1036628.18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123</v>
      </c>
      <c r="F24" s="3">
        <v>120</v>
      </c>
      <c r="G24" s="27">
        <v>1036628.18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</f>
        <v>14809069.82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70</v>
      </c>
      <c r="F26" s="3" t="s">
        <v>0</v>
      </c>
      <c r="G26" s="27">
        <f>G27+G30+G33</f>
        <v>14809069.82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124</v>
      </c>
      <c r="F27" s="3" t="s">
        <v>0</v>
      </c>
      <c r="G27" s="27">
        <f>G28</f>
        <v>11780959.82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124</v>
      </c>
      <c r="F28" s="3">
        <v>100</v>
      </c>
      <c r="G28" s="27">
        <f>G29</f>
        <v>11780959.82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124</v>
      </c>
      <c r="F29" s="3">
        <v>120</v>
      </c>
      <c r="G29" s="27">
        <v>11780959.82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91</v>
      </c>
      <c r="F30" s="3" t="s">
        <v>0</v>
      </c>
      <c r="G30" s="27">
        <f>G31+G35</f>
        <v>3028000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91</v>
      </c>
      <c r="F31" s="3">
        <v>200</v>
      </c>
      <c r="G31" s="27">
        <f>G32</f>
        <v>2870000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91</v>
      </c>
      <c r="F32" s="3">
        <v>240</v>
      </c>
      <c r="G32" s="27">
        <v>2870000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94</v>
      </c>
      <c r="F33" s="3"/>
      <c r="G33" s="27">
        <f>G34</f>
        <v>110</v>
      </c>
    </row>
    <row r="34" spans="1:7" ht="15.75" x14ac:dyDescent="0.2">
      <c r="A34" s="9" t="s">
        <v>53</v>
      </c>
      <c r="B34" s="5">
        <v>555</v>
      </c>
      <c r="C34" s="10">
        <v>1</v>
      </c>
      <c r="D34" s="10">
        <v>4</v>
      </c>
      <c r="E34" s="26" t="s">
        <v>94</v>
      </c>
      <c r="F34" s="3">
        <v>240</v>
      </c>
      <c r="G34" s="27">
        <v>110</v>
      </c>
    </row>
    <row r="35" spans="1:7" ht="15.75" x14ac:dyDescent="0.2">
      <c r="A35" s="9" t="s">
        <v>93</v>
      </c>
      <c r="B35" s="5">
        <v>555</v>
      </c>
      <c r="C35" s="10">
        <v>1</v>
      </c>
      <c r="D35" s="10">
        <v>4</v>
      </c>
      <c r="E35" s="26" t="s">
        <v>71</v>
      </c>
      <c r="F35" s="3">
        <v>850</v>
      </c>
      <c r="G35" s="27">
        <v>158000</v>
      </c>
    </row>
    <row r="36" spans="1:7" ht="63" x14ac:dyDescent="0.2">
      <c r="A36" s="7" t="s">
        <v>24</v>
      </c>
      <c r="B36" s="38">
        <v>555</v>
      </c>
      <c r="C36" s="8">
        <v>1</v>
      </c>
      <c r="D36" s="8">
        <v>6</v>
      </c>
      <c r="E36" s="24" t="s">
        <v>0</v>
      </c>
      <c r="F36" s="4" t="s">
        <v>0</v>
      </c>
      <c r="G36" s="25">
        <f>G37</f>
        <v>0</v>
      </c>
    </row>
    <row r="37" spans="1:7" ht="31.5" x14ac:dyDescent="0.25">
      <c r="A37" s="41" t="s">
        <v>90</v>
      </c>
      <c r="B37" s="5">
        <v>555</v>
      </c>
      <c r="C37" s="10">
        <v>1</v>
      </c>
      <c r="D37" s="10">
        <v>6</v>
      </c>
      <c r="E37" s="26" t="s">
        <v>125</v>
      </c>
      <c r="F37" s="3">
        <v>500</v>
      </c>
      <c r="G37" s="27">
        <v>0</v>
      </c>
    </row>
    <row r="38" spans="1:7" ht="31.5" x14ac:dyDescent="0.2">
      <c r="A38" s="51" t="s">
        <v>118</v>
      </c>
      <c r="B38" s="44">
        <v>555</v>
      </c>
      <c r="C38" s="44">
        <v>1</v>
      </c>
      <c r="D38" s="10">
        <v>7</v>
      </c>
      <c r="E38" s="24" t="s">
        <v>72</v>
      </c>
      <c r="F38" s="3">
        <v>800</v>
      </c>
      <c r="G38" s="25">
        <v>680359.28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54</v>
      </c>
      <c r="B40" s="5">
        <v>555</v>
      </c>
      <c r="C40" s="10">
        <v>1</v>
      </c>
      <c r="D40" s="10">
        <v>11</v>
      </c>
      <c r="E40" s="26" t="s">
        <v>72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72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72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G44+G47+G52</f>
        <v>14652157.130000001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73</v>
      </c>
      <c r="F47" s="3" t="s">
        <v>0</v>
      </c>
      <c r="G47" s="27">
        <f>G48+G50+G53</f>
        <v>14352157.130000001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74</v>
      </c>
      <c r="F48" s="3">
        <v>100</v>
      </c>
      <c r="G48" s="27">
        <f>G49</f>
        <v>11735497.130000001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126</v>
      </c>
      <c r="F49" s="3">
        <v>110</v>
      </c>
      <c r="G49" s="27">
        <v>11735497.130000001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91</v>
      </c>
      <c r="F50" s="3">
        <v>200</v>
      </c>
      <c r="G50" s="27">
        <f>G51</f>
        <v>2506660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91</v>
      </c>
      <c r="F51" s="3">
        <v>240</v>
      </c>
      <c r="G51" s="27">
        <v>2506660</v>
      </c>
    </row>
    <row r="52" spans="1:7" ht="31.5" x14ac:dyDescent="0.2">
      <c r="A52" s="51" t="s">
        <v>116</v>
      </c>
      <c r="B52" s="44">
        <v>555</v>
      </c>
      <c r="C52" s="44">
        <v>1</v>
      </c>
      <c r="D52" s="8">
        <v>13</v>
      </c>
      <c r="E52" s="45" t="s">
        <v>117</v>
      </c>
      <c r="F52" s="3">
        <v>240</v>
      </c>
      <c r="G52" s="25">
        <v>300000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6" t="s">
        <v>91</v>
      </c>
      <c r="F53" s="3">
        <v>800</v>
      </c>
      <c r="G53" s="27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6" t="s">
        <v>91</v>
      </c>
      <c r="F54" s="3">
        <v>850</v>
      </c>
      <c r="G54" s="27">
        <v>110000</v>
      </c>
    </row>
    <row r="55" spans="1:7" ht="15.75" x14ac:dyDescent="0.2">
      <c r="A55" s="7" t="s">
        <v>26</v>
      </c>
      <c r="B55" s="38">
        <v>555</v>
      </c>
      <c r="C55" s="8">
        <v>2</v>
      </c>
      <c r="D55" s="8" t="s">
        <v>0</v>
      </c>
      <c r="E55" s="24" t="s">
        <v>0</v>
      </c>
      <c r="F55" s="4" t="s">
        <v>0</v>
      </c>
      <c r="G55" s="25">
        <f>G56</f>
        <v>951000</v>
      </c>
    </row>
    <row r="56" spans="1:7" ht="31.5" x14ac:dyDescent="0.2">
      <c r="A56" s="7" t="s">
        <v>25</v>
      </c>
      <c r="B56" s="38">
        <v>555</v>
      </c>
      <c r="C56" s="8">
        <v>2</v>
      </c>
      <c r="D56" s="8">
        <v>3</v>
      </c>
      <c r="E56" s="24" t="s">
        <v>0</v>
      </c>
      <c r="F56" s="4" t="s">
        <v>0</v>
      </c>
      <c r="G56" s="25">
        <f>G57</f>
        <v>951000</v>
      </c>
    </row>
    <row r="57" spans="1:7" ht="94.5" x14ac:dyDescent="0.2">
      <c r="A57" s="9" t="s">
        <v>55</v>
      </c>
      <c r="B57" s="5">
        <v>555</v>
      </c>
      <c r="C57" s="10">
        <v>2</v>
      </c>
      <c r="D57" s="10">
        <v>3</v>
      </c>
      <c r="E57" s="26" t="s">
        <v>70</v>
      </c>
      <c r="F57" s="3" t="s">
        <v>0</v>
      </c>
      <c r="G57" s="27">
        <f>G58+G61</f>
        <v>951000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6" t="s">
        <v>70</v>
      </c>
      <c r="F58" s="3">
        <v>100</v>
      </c>
      <c r="G58" s="27">
        <f>G59+G60</f>
        <v>886000</v>
      </c>
    </row>
    <row r="59" spans="1:7" ht="31.5" x14ac:dyDescent="0.2">
      <c r="A59" s="9" t="s">
        <v>56</v>
      </c>
      <c r="B59" s="5">
        <v>555</v>
      </c>
      <c r="C59" s="10">
        <v>2</v>
      </c>
      <c r="D59" s="10">
        <v>3</v>
      </c>
      <c r="E59" s="26" t="s">
        <v>95</v>
      </c>
      <c r="F59" s="3">
        <v>120</v>
      </c>
      <c r="G59" s="27">
        <v>886000</v>
      </c>
    </row>
    <row r="60" spans="1:7" ht="31.5" x14ac:dyDescent="0.2">
      <c r="A60" s="9" t="s">
        <v>56</v>
      </c>
      <c r="B60" s="5">
        <v>555</v>
      </c>
      <c r="C60" s="10">
        <v>2</v>
      </c>
      <c r="D60" s="10">
        <v>3</v>
      </c>
      <c r="E60" s="26" t="s">
        <v>111</v>
      </c>
      <c r="F60" s="3">
        <v>120</v>
      </c>
      <c r="G60" s="27">
        <v>0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6" t="s">
        <v>95</v>
      </c>
      <c r="F61" s="3">
        <v>200</v>
      </c>
      <c r="G61" s="27">
        <f>G62</f>
        <v>65000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6" t="s">
        <v>95</v>
      </c>
      <c r="F62" s="3">
        <v>240</v>
      </c>
      <c r="G62" s="27">
        <v>65000</v>
      </c>
    </row>
    <row r="63" spans="1:7" ht="31.5" x14ac:dyDescent="0.2">
      <c r="A63" s="7" t="s">
        <v>20</v>
      </c>
      <c r="B63" s="38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G64+G67</f>
        <v>1455000</v>
      </c>
    </row>
    <row r="64" spans="1:7" ht="63" x14ac:dyDescent="0.2">
      <c r="A64" s="7" t="s">
        <v>19</v>
      </c>
      <c r="B64" s="38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1235000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6" t="s">
        <v>75</v>
      </c>
      <c r="F65" s="3">
        <v>200</v>
      </c>
      <c r="G65" s="27">
        <f>G66</f>
        <v>1235000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6" t="s">
        <v>75</v>
      </c>
      <c r="F66" s="3">
        <v>240</v>
      </c>
      <c r="G66" s="27">
        <v>1235000</v>
      </c>
    </row>
    <row r="67" spans="1:7" ht="31.5" x14ac:dyDescent="0.2">
      <c r="A67" s="46" t="s">
        <v>9</v>
      </c>
      <c r="B67" s="5">
        <v>555</v>
      </c>
      <c r="C67" s="10">
        <v>3</v>
      </c>
      <c r="D67" s="10">
        <v>10</v>
      </c>
      <c r="E67" s="47" t="s">
        <v>110</v>
      </c>
      <c r="F67" s="3">
        <v>240</v>
      </c>
      <c r="G67" s="27">
        <v>220000</v>
      </c>
    </row>
    <row r="68" spans="1:7" s="28" customFormat="1" ht="15.75" x14ac:dyDescent="0.2">
      <c r="A68" s="7" t="s">
        <v>17</v>
      </c>
      <c r="B68" s="38">
        <v>555</v>
      </c>
      <c r="C68" s="8">
        <v>4</v>
      </c>
      <c r="D68" s="8"/>
      <c r="E68" s="24"/>
      <c r="F68" s="4"/>
      <c r="G68" s="25">
        <f>G69+G79</f>
        <v>22100000</v>
      </c>
    </row>
    <row r="69" spans="1:7" ht="15.75" x14ac:dyDescent="0.2">
      <c r="A69" s="7" t="s">
        <v>29</v>
      </c>
      <c r="B69" s="38">
        <v>555</v>
      </c>
      <c r="C69" s="8">
        <v>4</v>
      </c>
      <c r="D69" s="8">
        <v>9</v>
      </c>
      <c r="E69" s="24" t="s">
        <v>0</v>
      </c>
      <c r="F69" s="4" t="s">
        <v>0</v>
      </c>
      <c r="G69" s="25">
        <f>G70+G73+G74+G78+G77+G75+G76</f>
        <v>21100000</v>
      </c>
    </row>
    <row r="70" spans="1:7" ht="47.25" x14ac:dyDescent="0.2">
      <c r="A70" s="9" t="s">
        <v>57</v>
      </c>
      <c r="B70" s="5">
        <v>555</v>
      </c>
      <c r="C70" s="10">
        <v>4</v>
      </c>
      <c r="D70" s="10">
        <v>9</v>
      </c>
      <c r="E70" s="26" t="s">
        <v>76</v>
      </c>
      <c r="F70" s="3" t="s">
        <v>0</v>
      </c>
      <c r="G70" s="27">
        <f>G71</f>
        <v>12400000</v>
      </c>
    </row>
    <row r="71" spans="1:7" ht="31.5" x14ac:dyDescent="0.2">
      <c r="A71" s="9" t="s">
        <v>9</v>
      </c>
      <c r="B71" s="5">
        <v>555</v>
      </c>
      <c r="C71" s="10">
        <v>4</v>
      </c>
      <c r="D71" s="10">
        <v>9</v>
      </c>
      <c r="E71" s="26" t="s">
        <v>76</v>
      </c>
      <c r="F71" s="3">
        <v>200</v>
      </c>
      <c r="G71" s="27">
        <f>G72</f>
        <v>12400000</v>
      </c>
    </row>
    <row r="72" spans="1:7" ht="47.25" x14ac:dyDescent="0.2">
      <c r="A72" s="9" t="s">
        <v>8</v>
      </c>
      <c r="B72" s="5">
        <v>555</v>
      </c>
      <c r="C72" s="10">
        <v>4</v>
      </c>
      <c r="D72" s="10">
        <v>9</v>
      </c>
      <c r="E72" s="26" t="s">
        <v>76</v>
      </c>
      <c r="F72" s="3">
        <v>240</v>
      </c>
      <c r="G72" s="27">
        <v>12400000</v>
      </c>
    </row>
    <row r="73" spans="1:7" ht="78.75" x14ac:dyDescent="0.2">
      <c r="A73" s="9" t="s">
        <v>98</v>
      </c>
      <c r="B73" s="5">
        <v>555</v>
      </c>
      <c r="C73" s="10">
        <v>4</v>
      </c>
      <c r="D73" s="10">
        <v>9</v>
      </c>
      <c r="E73" s="26" t="s">
        <v>112</v>
      </c>
      <c r="F73" s="3">
        <v>414</v>
      </c>
      <c r="G73" s="27">
        <v>0</v>
      </c>
    </row>
    <row r="74" spans="1:7" ht="78.75" x14ac:dyDescent="0.2">
      <c r="A74" s="9" t="s">
        <v>99</v>
      </c>
      <c r="B74" s="5">
        <v>555</v>
      </c>
      <c r="C74" s="10">
        <v>4</v>
      </c>
      <c r="D74" s="10">
        <v>9</v>
      </c>
      <c r="E74" s="26" t="s">
        <v>112</v>
      </c>
      <c r="F74" s="3">
        <v>414</v>
      </c>
      <c r="G74" s="27">
        <v>0</v>
      </c>
    </row>
    <row r="75" spans="1:7" ht="63" x14ac:dyDescent="0.2">
      <c r="A75" s="9" t="s">
        <v>104</v>
      </c>
      <c r="B75" s="5">
        <v>555</v>
      </c>
      <c r="C75" s="10">
        <v>4</v>
      </c>
      <c r="D75" s="10">
        <v>9</v>
      </c>
      <c r="E75" s="49">
        <v>1600007950</v>
      </c>
      <c r="F75" s="3">
        <v>414</v>
      </c>
      <c r="G75" s="27">
        <v>0</v>
      </c>
    </row>
    <row r="76" spans="1:7" ht="63" x14ac:dyDescent="0.2">
      <c r="A76" s="9" t="s">
        <v>102</v>
      </c>
      <c r="B76" s="5">
        <v>555</v>
      </c>
      <c r="C76" s="10">
        <v>4</v>
      </c>
      <c r="D76" s="10">
        <v>9</v>
      </c>
      <c r="E76" s="49" t="s">
        <v>103</v>
      </c>
      <c r="F76" s="3">
        <v>414</v>
      </c>
      <c r="G76" s="27">
        <v>0</v>
      </c>
    </row>
    <row r="77" spans="1:7" ht="63" x14ac:dyDescent="0.2">
      <c r="A77" s="9" t="s">
        <v>104</v>
      </c>
      <c r="B77" s="5">
        <v>555</v>
      </c>
      <c r="C77" s="10">
        <v>4</v>
      </c>
      <c r="D77" s="10">
        <v>9</v>
      </c>
      <c r="E77" s="49">
        <v>1600007950</v>
      </c>
      <c r="F77" s="3">
        <v>240</v>
      </c>
      <c r="G77" s="27">
        <v>8265000</v>
      </c>
    </row>
    <row r="78" spans="1:7" ht="63" x14ac:dyDescent="0.2">
      <c r="A78" s="9" t="s">
        <v>102</v>
      </c>
      <c r="B78" s="5">
        <v>555</v>
      </c>
      <c r="C78" s="10">
        <v>4</v>
      </c>
      <c r="D78" s="10">
        <v>9</v>
      </c>
      <c r="E78" s="49" t="s">
        <v>103</v>
      </c>
      <c r="F78" s="3">
        <v>240</v>
      </c>
      <c r="G78" s="27">
        <v>435000</v>
      </c>
    </row>
    <row r="79" spans="1:7" ht="31.5" x14ac:dyDescent="0.2">
      <c r="A79" s="7" t="s">
        <v>16</v>
      </c>
      <c r="B79" s="38">
        <v>555</v>
      </c>
      <c r="C79" s="8">
        <v>4</v>
      </c>
      <c r="D79" s="8">
        <v>12</v>
      </c>
      <c r="E79" s="24" t="s">
        <v>0</v>
      </c>
      <c r="F79" s="4" t="s">
        <v>0</v>
      </c>
      <c r="G79" s="25">
        <f>G80</f>
        <v>1000000</v>
      </c>
    </row>
    <row r="80" spans="1:7" ht="31.5" x14ac:dyDescent="0.2">
      <c r="A80" s="9" t="s">
        <v>46</v>
      </c>
      <c r="B80" s="5">
        <v>555</v>
      </c>
      <c r="C80" s="10">
        <v>4</v>
      </c>
      <c r="D80" s="10">
        <v>12</v>
      </c>
      <c r="E80" s="26"/>
      <c r="F80" s="3"/>
      <c r="G80" s="27">
        <f>G81</f>
        <v>1000000</v>
      </c>
    </row>
    <row r="81" spans="1:7" ht="31.5" x14ac:dyDescent="0.2">
      <c r="A81" s="9" t="s">
        <v>9</v>
      </c>
      <c r="B81" s="5">
        <v>555</v>
      </c>
      <c r="C81" s="10">
        <v>4</v>
      </c>
      <c r="D81" s="10">
        <v>12</v>
      </c>
      <c r="E81" s="26" t="s">
        <v>77</v>
      </c>
      <c r="F81" s="3">
        <v>200</v>
      </c>
      <c r="G81" s="27">
        <f>G82</f>
        <v>1000000</v>
      </c>
    </row>
    <row r="82" spans="1:7" ht="47.25" x14ac:dyDescent="0.2">
      <c r="A82" s="9" t="s">
        <v>8</v>
      </c>
      <c r="B82" s="5">
        <v>555</v>
      </c>
      <c r="C82" s="10">
        <v>4</v>
      </c>
      <c r="D82" s="10">
        <v>12</v>
      </c>
      <c r="E82" s="26" t="s">
        <v>77</v>
      </c>
      <c r="F82" s="3">
        <v>240</v>
      </c>
      <c r="G82" s="27">
        <v>1000000</v>
      </c>
    </row>
    <row r="83" spans="1:7" ht="15.75" x14ac:dyDescent="0.2">
      <c r="A83" s="7" t="s">
        <v>15</v>
      </c>
      <c r="B83" s="38">
        <v>555</v>
      </c>
      <c r="C83" s="8">
        <v>5</v>
      </c>
      <c r="D83" s="8" t="s">
        <v>0</v>
      </c>
      <c r="E83" s="24" t="s">
        <v>0</v>
      </c>
      <c r="F83" s="4" t="s">
        <v>0</v>
      </c>
      <c r="G83" s="25">
        <f>G84+G88+G89</f>
        <v>45401534.230000004</v>
      </c>
    </row>
    <row r="84" spans="1:7" ht="15.75" x14ac:dyDescent="0.2">
      <c r="A84" s="7" t="s">
        <v>14</v>
      </c>
      <c r="B84" s="38">
        <v>555</v>
      </c>
      <c r="C84" s="8">
        <v>5</v>
      </c>
      <c r="D84" s="8">
        <v>1</v>
      </c>
      <c r="E84" s="24" t="s">
        <v>0</v>
      </c>
      <c r="F84" s="4" t="s">
        <v>0</v>
      </c>
      <c r="G84" s="25">
        <f>G85</f>
        <v>1422408.06</v>
      </c>
    </row>
    <row r="85" spans="1:7" ht="31.5" x14ac:dyDescent="0.2">
      <c r="A85" s="9" t="s">
        <v>46</v>
      </c>
      <c r="B85" s="5">
        <v>555</v>
      </c>
      <c r="C85" s="10">
        <v>5</v>
      </c>
      <c r="D85" s="10">
        <v>1</v>
      </c>
      <c r="E85" s="26" t="s">
        <v>78</v>
      </c>
      <c r="F85" s="3"/>
      <c r="G85" s="27">
        <f>G86</f>
        <v>1422408.06</v>
      </c>
    </row>
    <row r="86" spans="1:7" ht="31.5" x14ac:dyDescent="0.2">
      <c r="A86" s="9" t="s">
        <v>9</v>
      </c>
      <c r="B86" s="5">
        <v>555</v>
      </c>
      <c r="C86" s="10">
        <v>5</v>
      </c>
      <c r="D86" s="10">
        <v>1</v>
      </c>
      <c r="E86" s="26" t="s">
        <v>78</v>
      </c>
      <c r="F86" s="3">
        <v>200</v>
      </c>
      <c r="G86" s="27">
        <f>G87</f>
        <v>1422408.06</v>
      </c>
    </row>
    <row r="87" spans="1:7" ht="47.25" x14ac:dyDescent="0.2">
      <c r="A87" s="9" t="s">
        <v>8</v>
      </c>
      <c r="B87" s="5">
        <v>555</v>
      </c>
      <c r="C87" s="10">
        <v>5</v>
      </c>
      <c r="D87" s="10">
        <v>1</v>
      </c>
      <c r="E87" s="26" t="s">
        <v>78</v>
      </c>
      <c r="F87" s="3">
        <v>240</v>
      </c>
      <c r="G87" s="27">
        <v>1422408.06</v>
      </c>
    </row>
    <row r="88" spans="1:7" ht="15.75" x14ac:dyDescent="0.2">
      <c r="A88" s="7" t="s">
        <v>13</v>
      </c>
      <c r="B88" s="38">
        <v>555</v>
      </c>
      <c r="C88" s="8">
        <v>5</v>
      </c>
      <c r="D88" s="8">
        <v>2</v>
      </c>
      <c r="E88" s="24" t="s">
        <v>0</v>
      </c>
      <c r="F88" s="4" t="s">
        <v>0</v>
      </c>
      <c r="G88" s="25">
        <v>50000</v>
      </c>
    </row>
    <row r="89" spans="1:7" ht="15.75" x14ac:dyDescent="0.2">
      <c r="A89" s="7" t="s">
        <v>58</v>
      </c>
      <c r="B89" s="38">
        <v>555</v>
      </c>
      <c r="C89" s="8">
        <v>5</v>
      </c>
      <c r="D89" s="8">
        <v>3</v>
      </c>
      <c r="E89" s="24" t="s">
        <v>0</v>
      </c>
      <c r="F89" s="4" t="s">
        <v>0</v>
      </c>
      <c r="G89" s="25">
        <f>G91</f>
        <v>43929126.170000002</v>
      </c>
    </row>
    <row r="90" spans="1:7" ht="15.75" x14ac:dyDescent="0.2">
      <c r="A90" s="7" t="s">
        <v>119</v>
      </c>
      <c r="B90" s="38">
        <v>555</v>
      </c>
      <c r="C90" s="8">
        <v>5</v>
      </c>
      <c r="D90" s="8">
        <v>3</v>
      </c>
      <c r="E90" s="24"/>
      <c r="F90" s="4"/>
      <c r="G90" s="25">
        <f>G95</f>
        <v>8721052.6300000008</v>
      </c>
    </row>
    <row r="91" spans="1:7" ht="31.5" x14ac:dyDescent="0.2">
      <c r="A91" s="9" t="s">
        <v>46</v>
      </c>
      <c r="B91" s="5">
        <v>555</v>
      </c>
      <c r="C91" s="10">
        <v>5</v>
      </c>
      <c r="D91" s="10">
        <v>3</v>
      </c>
      <c r="E91" s="26" t="s">
        <v>79</v>
      </c>
      <c r="F91" s="3" t="s">
        <v>0</v>
      </c>
      <c r="G91" s="27">
        <f>G92+G96+G99+G102+G105+G108+G111</f>
        <v>43929126.170000002</v>
      </c>
    </row>
    <row r="92" spans="1:7" ht="31.5" x14ac:dyDescent="0.2">
      <c r="A92" s="29" t="s">
        <v>107</v>
      </c>
      <c r="B92" s="39">
        <v>555</v>
      </c>
      <c r="C92" s="30">
        <v>5</v>
      </c>
      <c r="D92" s="30">
        <v>3</v>
      </c>
      <c r="E92" s="31"/>
      <c r="F92" s="32" t="s">
        <v>0</v>
      </c>
      <c r="G92" s="33">
        <f>G93+G95</f>
        <v>16754035.990000002</v>
      </c>
    </row>
    <row r="93" spans="1:7" ht="31.5" x14ac:dyDescent="0.2">
      <c r="A93" s="9" t="s">
        <v>9</v>
      </c>
      <c r="B93" s="5">
        <v>555</v>
      </c>
      <c r="C93" s="10">
        <v>5</v>
      </c>
      <c r="D93" s="10">
        <v>3</v>
      </c>
      <c r="E93" s="26" t="s">
        <v>80</v>
      </c>
      <c r="F93" s="3">
        <v>200</v>
      </c>
      <c r="G93" s="27">
        <f>G94</f>
        <v>8032983.3600000003</v>
      </c>
    </row>
    <row r="94" spans="1:7" ht="47.25" x14ac:dyDescent="0.2">
      <c r="A94" s="9" t="s">
        <v>8</v>
      </c>
      <c r="B94" s="5">
        <v>555</v>
      </c>
      <c r="C94" s="10">
        <v>5</v>
      </c>
      <c r="D94" s="10">
        <v>3</v>
      </c>
      <c r="E94" s="26" t="s">
        <v>80</v>
      </c>
      <c r="F94" s="3">
        <v>240</v>
      </c>
      <c r="G94" s="27">
        <v>8032983.3600000003</v>
      </c>
    </row>
    <row r="95" spans="1:7" ht="47.25" x14ac:dyDescent="0.2">
      <c r="A95" s="9" t="s">
        <v>100</v>
      </c>
      <c r="B95" s="5">
        <v>555</v>
      </c>
      <c r="C95" s="10">
        <v>5</v>
      </c>
      <c r="D95" s="10">
        <v>3</v>
      </c>
      <c r="E95" s="48" t="s">
        <v>101</v>
      </c>
      <c r="F95" s="3">
        <v>240</v>
      </c>
      <c r="G95" s="27">
        <v>8721052.6300000008</v>
      </c>
    </row>
    <row r="96" spans="1:7" ht="31.5" x14ac:dyDescent="0.2">
      <c r="A96" s="29" t="s">
        <v>59</v>
      </c>
      <c r="B96" s="39">
        <v>555</v>
      </c>
      <c r="C96" s="30">
        <v>5</v>
      </c>
      <c r="D96" s="30">
        <v>3</v>
      </c>
      <c r="E96" s="31" t="s">
        <v>81</v>
      </c>
      <c r="F96" s="32" t="s">
        <v>0</v>
      </c>
      <c r="G96" s="33">
        <f>G97</f>
        <v>5000000</v>
      </c>
    </row>
    <row r="97" spans="1:7" ht="31.5" x14ac:dyDescent="0.2">
      <c r="A97" s="9" t="s">
        <v>9</v>
      </c>
      <c r="B97" s="5">
        <v>555</v>
      </c>
      <c r="C97" s="10">
        <v>5</v>
      </c>
      <c r="D97" s="10">
        <v>3</v>
      </c>
      <c r="E97" s="26" t="s">
        <v>81</v>
      </c>
      <c r="F97" s="3">
        <v>200</v>
      </c>
      <c r="G97" s="27">
        <f>G98</f>
        <v>5000000</v>
      </c>
    </row>
    <row r="98" spans="1:7" ht="47.25" x14ac:dyDescent="0.2">
      <c r="A98" s="9" t="s">
        <v>8</v>
      </c>
      <c r="B98" s="5">
        <v>555</v>
      </c>
      <c r="C98" s="10">
        <v>5</v>
      </c>
      <c r="D98" s="10">
        <v>3</v>
      </c>
      <c r="E98" s="26" t="s">
        <v>81</v>
      </c>
      <c r="F98" s="3">
        <v>240</v>
      </c>
      <c r="G98" s="27">
        <v>5000000</v>
      </c>
    </row>
    <row r="99" spans="1:7" ht="31.5" x14ac:dyDescent="0.2">
      <c r="A99" s="29" t="s">
        <v>60</v>
      </c>
      <c r="B99" s="39">
        <v>555</v>
      </c>
      <c r="C99" s="30">
        <v>5</v>
      </c>
      <c r="D99" s="30">
        <v>3</v>
      </c>
      <c r="E99" s="31" t="s">
        <v>82</v>
      </c>
      <c r="F99" s="32"/>
      <c r="G99" s="33">
        <f>G100</f>
        <v>200000</v>
      </c>
    </row>
    <row r="100" spans="1:7" ht="31.5" x14ac:dyDescent="0.2">
      <c r="A100" s="9" t="s">
        <v>9</v>
      </c>
      <c r="B100" s="5">
        <v>555</v>
      </c>
      <c r="C100" s="10">
        <v>5</v>
      </c>
      <c r="D100" s="10">
        <v>3</v>
      </c>
      <c r="E100" s="26" t="s">
        <v>82</v>
      </c>
      <c r="F100" s="3">
        <v>200</v>
      </c>
      <c r="G100" s="27">
        <f>G101</f>
        <v>200000</v>
      </c>
    </row>
    <row r="101" spans="1:7" ht="47.25" x14ac:dyDescent="0.2">
      <c r="A101" s="9" t="s">
        <v>8</v>
      </c>
      <c r="B101" s="5">
        <v>555</v>
      </c>
      <c r="C101" s="10">
        <v>5</v>
      </c>
      <c r="D101" s="10">
        <v>3</v>
      </c>
      <c r="E101" s="26" t="s">
        <v>82</v>
      </c>
      <c r="F101" s="3">
        <v>240</v>
      </c>
      <c r="G101" s="27">
        <v>200000</v>
      </c>
    </row>
    <row r="102" spans="1:7" ht="31.5" x14ac:dyDescent="0.2">
      <c r="A102" s="29" t="s">
        <v>61</v>
      </c>
      <c r="B102" s="39">
        <v>555</v>
      </c>
      <c r="C102" s="30">
        <v>5</v>
      </c>
      <c r="D102" s="30">
        <v>3</v>
      </c>
      <c r="E102" s="31" t="s">
        <v>83</v>
      </c>
      <c r="F102" s="32"/>
      <c r="G102" s="33">
        <f>G103</f>
        <v>100000</v>
      </c>
    </row>
    <row r="103" spans="1:7" ht="31.5" x14ac:dyDescent="0.2">
      <c r="A103" s="9" t="s">
        <v>9</v>
      </c>
      <c r="B103" s="5">
        <v>555</v>
      </c>
      <c r="C103" s="10">
        <v>5</v>
      </c>
      <c r="D103" s="10">
        <v>3</v>
      </c>
      <c r="E103" s="26" t="s">
        <v>83</v>
      </c>
      <c r="F103" s="3">
        <v>200</v>
      </c>
      <c r="G103" s="27">
        <f>G104</f>
        <v>100000</v>
      </c>
    </row>
    <row r="104" spans="1:7" ht="47.25" x14ac:dyDescent="0.2">
      <c r="A104" s="9" t="s">
        <v>8</v>
      </c>
      <c r="B104" s="5">
        <v>555</v>
      </c>
      <c r="C104" s="10">
        <v>5</v>
      </c>
      <c r="D104" s="10">
        <v>3</v>
      </c>
      <c r="E104" s="26" t="s">
        <v>83</v>
      </c>
      <c r="F104" s="3">
        <v>240</v>
      </c>
      <c r="G104" s="27">
        <v>100000</v>
      </c>
    </row>
    <row r="105" spans="1:7" ht="31.5" x14ac:dyDescent="0.2">
      <c r="A105" s="29" t="s">
        <v>62</v>
      </c>
      <c r="B105" s="39">
        <v>555</v>
      </c>
      <c r="C105" s="30">
        <v>5</v>
      </c>
      <c r="D105" s="30">
        <v>3</v>
      </c>
      <c r="E105" s="31" t="s">
        <v>84</v>
      </c>
      <c r="F105" s="32"/>
      <c r="G105" s="33">
        <f>G106</f>
        <v>500000</v>
      </c>
    </row>
    <row r="106" spans="1:7" ht="31.5" x14ac:dyDescent="0.2">
      <c r="A106" s="9" t="s">
        <v>9</v>
      </c>
      <c r="B106" s="5">
        <v>555</v>
      </c>
      <c r="C106" s="10">
        <v>5</v>
      </c>
      <c r="D106" s="10">
        <v>3</v>
      </c>
      <c r="E106" s="26" t="s">
        <v>84</v>
      </c>
      <c r="F106" s="3">
        <v>200</v>
      </c>
      <c r="G106" s="27">
        <f>G107</f>
        <v>500000</v>
      </c>
    </row>
    <row r="107" spans="1:7" ht="47.25" x14ac:dyDescent="0.2">
      <c r="A107" s="9" t="s">
        <v>8</v>
      </c>
      <c r="B107" s="5">
        <v>555</v>
      </c>
      <c r="C107" s="10">
        <v>5</v>
      </c>
      <c r="D107" s="10">
        <v>3</v>
      </c>
      <c r="E107" s="26" t="s">
        <v>84</v>
      </c>
      <c r="F107" s="3">
        <v>240</v>
      </c>
      <c r="G107" s="27">
        <v>500000</v>
      </c>
    </row>
    <row r="108" spans="1:7" ht="31.5" x14ac:dyDescent="0.2">
      <c r="A108" s="29" t="s">
        <v>63</v>
      </c>
      <c r="B108" s="39">
        <v>555</v>
      </c>
      <c r="C108" s="30">
        <v>5</v>
      </c>
      <c r="D108" s="30">
        <v>3</v>
      </c>
      <c r="E108" s="31" t="s">
        <v>85</v>
      </c>
      <c r="F108" s="32"/>
      <c r="G108" s="33">
        <f>G109</f>
        <v>10496000</v>
      </c>
    </row>
    <row r="109" spans="1:7" ht="31.5" x14ac:dyDescent="0.2">
      <c r="A109" s="9" t="s">
        <v>9</v>
      </c>
      <c r="B109" s="5">
        <v>555</v>
      </c>
      <c r="C109" s="10">
        <v>5</v>
      </c>
      <c r="D109" s="10">
        <v>3</v>
      </c>
      <c r="E109" s="26" t="s">
        <v>85</v>
      </c>
      <c r="F109" s="3">
        <v>200</v>
      </c>
      <c r="G109" s="27">
        <f>G110</f>
        <v>10496000</v>
      </c>
    </row>
    <row r="110" spans="1:7" ht="47.25" x14ac:dyDescent="0.2">
      <c r="A110" s="9" t="s">
        <v>8</v>
      </c>
      <c r="B110" s="5">
        <v>555</v>
      </c>
      <c r="C110" s="10">
        <v>5</v>
      </c>
      <c r="D110" s="10">
        <v>3</v>
      </c>
      <c r="E110" s="26" t="s">
        <v>85</v>
      </c>
      <c r="F110" s="3">
        <v>240</v>
      </c>
      <c r="G110" s="27">
        <v>10496000</v>
      </c>
    </row>
    <row r="111" spans="1:7" ht="63" x14ac:dyDescent="0.25">
      <c r="A111" s="43" t="s">
        <v>96</v>
      </c>
      <c r="B111" s="44">
        <v>555</v>
      </c>
      <c r="C111" s="44">
        <v>5</v>
      </c>
      <c r="D111" s="8">
        <v>3</v>
      </c>
      <c r="E111" s="45" t="s">
        <v>97</v>
      </c>
      <c r="F111" s="4">
        <v>240</v>
      </c>
      <c r="G111" s="25">
        <v>10879090.18</v>
      </c>
    </row>
    <row r="112" spans="1:7" ht="15.75" x14ac:dyDescent="0.2">
      <c r="A112" s="7" t="s">
        <v>5</v>
      </c>
      <c r="B112" s="38">
        <v>555</v>
      </c>
      <c r="C112" s="8">
        <v>7</v>
      </c>
      <c r="D112" s="8" t="s">
        <v>0</v>
      </c>
      <c r="E112" s="24" t="s">
        <v>0</v>
      </c>
      <c r="F112" s="4" t="s">
        <v>0</v>
      </c>
      <c r="G112" s="25">
        <f>G113</f>
        <v>150000</v>
      </c>
    </row>
    <row r="113" spans="1:7" ht="15.75" x14ac:dyDescent="0.2">
      <c r="A113" s="7" t="s">
        <v>32</v>
      </c>
      <c r="B113" s="38">
        <v>555</v>
      </c>
      <c r="C113" s="8">
        <v>7</v>
      </c>
      <c r="D113" s="8">
        <v>7</v>
      </c>
      <c r="E113" s="26" t="s">
        <v>86</v>
      </c>
      <c r="F113" s="4" t="s">
        <v>0</v>
      </c>
      <c r="G113" s="25">
        <f>G114</f>
        <v>150000</v>
      </c>
    </row>
    <row r="114" spans="1:7" ht="31.5" x14ac:dyDescent="0.2">
      <c r="A114" s="9" t="s">
        <v>9</v>
      </c>
      <c r="B114" s="5">
        <v>555</v>
      </c>
      <c r="C114" s="10">
        <v>7</v>
      </c>
      <c r="D114" s="10">
        <v>7</v>
      </c>
      <c r="E114" s="26" t="s">
        <v>86</v>
      </c>
      <c r="F114" s="3">
        <v>200</v>
      </c>
      <c r="G114" s="27">
        <f>G115</f>
        <v>150000</v>
      </c>
    </row>
    <row r="115" spans="1:7" ht="47.25" x14ac:dyDescent="0.2">
      <c r="A115" s="9" t="s">
        <v>8</v>
      </c>
      <c r="B115" s="5">
        <v>555</v>
      </c>
      <c r="C115" s="10">
        <v>7</v>
      </c>
      <c r="D115" s="10">
        <v>7</v>
      </c>
      <c r="E115" s="26" t="s">
        <v>86</v>
      </c>
      <c r="F115" s="3">
        <v>240</v>
      </c>
      <c r="G115" s="27">
        <v>150000</v>
      </c>
    </row>
    <row r="116" spans="1:7" ht="15.75" x14ac:dyDescent="0.2">
      <c r="A116" s="7" t="s">
        <v>35</v>
      </c>
      <c r="B116" s="38">
        <v>555</v>
      </c>
      <c r="C116" s="8">
        <v>8</v>
      </c>
      <c r="D116" s="8" t="s">
        <v>0</v>
      </c>
      <c r="E116" s="24" t="s">
        <v>0</v>
      </c>
      <c r="F116" s="4" t="s">
        <v>0</v>
      </c>
      <c r="G116" s="25">
        <f>G117+G129</f>
        <v>21464132.359999999</v>
      </c>
    </row>
    <row r="117" spans="1:7" ht="15.75" x14ac:dyDescent="0.2">
      <c r="A117" s="7" t="s">
        <v>34</v>
      </c>
      <c r="B117" s="38">
        <v>555</v>
      </c>
      <c r="C117" s="8">
        <v>8</v>
      </c>
      <c r="D117" s="8">
        <v>1</v>
      </c>
      <c r="E117" s="24" t="s">
        <v>0</v>
      </c>
      <c r="F117" s="4" t="s">
        <v>0</v>
      </c>
      <c r="G117" s="25">
        <f>G118+G125+G128</f>
        <v>21464132.359999999</v>
      </c>
    </row>
    <row r="118" spans="1:7" ht="31.5" x14ac:dyDescent="0.2">
      <c r="A118" s="9" t="s">
        <v>46</v>
      </c>
      <c r="B118" s="5">
        <v>555</v>
      </c>
      <c r="C118" s="10">
        <v>8</v>
      </c>
      <c r="D118" s="10">
        <v>1</v>
      </c>
      <c r="E118" s="26" t="s">
        <v>87</v>
      </c>
      <c r="F118" s="3" t="s">
        <v>0</v>
      </c>
      <c r="G118" s="27">
        <f>G119+G122</f>
        <v>19794132.359999999</v>
      </c>
    </row>
    <row r="119" spans="1:7" ht="31.5" x14ac:dyDescent="0.2">
      <c r="A119" s="9" t="s">
        <v>64</v>
      </c>
      <c r="B119" s="5">
        <v>555</v>
      </c>
      <c r="C119" s="10">
        <v>8</v>
      </c>
      <c r="D119" s="10">
        <v>1</v>
      </c>
      <c r="E119" s="26" t="s">
        <v>108</v>
      </c>
      <c r="F119" s="3" t="s">
        <v>0</v>
      </c>
      <c r="G119" s="27">
        <f>G120+G121</f>
        <v>13282587.359999999</v>
      </c>
    </row>
    <row r="120" spans="1:7" ht="94.5" x14ac:dyDescent="0.2">
      <c r="A120" s="9" t="s">
        <v>11</v>
      </c>
      <c r="B120" s="5">
        <v>555</v>
      </c>
      <c r="C120" s="10">
        <v>8</v>
      </c>
      <c r="D120" s="10">
        <v>1</v>
      </c>
      <c r="E120" s="26" t="s">
        <v>109</v>
      </c>
      <c r="F120" s="3">
        <v>110</v>
      </c>
      <c r="G120" s="27">
        <v>1251800</v>
      </c>
    </row>
    <row r="121" spans="1:7" ht="31.5" x14ac:dyDescent="0.2">
      <c r="A121" s="9" t="s">
        <v>18</v>
      </c>
      <c r="B121" s="5">
        <v>555</v>
      </c>
      <c r="C121" s="10">
        <v>8</v>
      </c>
      <c r="D121" s="10">
        <v>1</v>
      </c>
      <c r="E121" s="26" t="s">
        <v>127</v>
      </c>
      <c r="F121" s="3">
        <v>110</v>
      </c>
      <c r="G121" s="27">
        <v>12030787.359999999</v>
      </c>
    </row>
    <row r="122" spans="1:7" ht="31.5" x14ac:dyDescent="0.2">
      <c r="A122" s="9" t="s">
        <v>65</v>
      </c>
      <c r="B122" s="5">
        <v>555</v>
      </c>
      <c r="C122" s="10">
        <v>8</v>
      </c>
      <c r="D122" s="10">
        <v>1</v>
      </c>
      <c r="E122" s="26" t="s">
        <v>92</v>
      </c>
      <c r="F122" s="3"/>
      <c r="G122" s="27">
        <f>G123+G126</f>
        <v>6511545</v>
      </c>
    </row>
    <row r="123" spans="1:7" ht="31.5" x14ac:dyDescent="0.2">
      <c r="A123" s="9" t="s">
        <v>9</v>
      </c>
      <c r="B123" s="5">
        <v>555</v>
      </c>
      <c r="C123" s="10">
        <v>8</v>
      </c>
      <c r="D123" s="10">
        <v>1</v>
      </c>
      <c r="E123" s="26" t="s">
        <v>92</v>
      </c>
      <c r="F123" s="3">
        <v>200</v>
      </c>
      <c r="G123" s="27">
        <f>G124</f>
        <v>6446545</v>
      </c>
    </row>
    <row r="124" spans="1:7" ht="47.25" x14ac:dyDescent="0.2">
      <c r="A124" s="9" t="s">
        <v>8</v>
      </c>
      <c r="B124" s="5">
        <v>555</v>
      </c>
      <c r="C124" s="10">
        <v>8</v>
      </c>
      <c r="D124" s="10">
        <v>1</v>
      </c>
      <c r="E124" s="26" t="s">
        <v>92</v>
      </c>
      <c r="F124" s="3">
        <v>240</v>
      </c>
      <c r="G124" s="27">
        <v>6446545</v>
      </c>
    </row>
    <row r="125" spans="1:7" ht="47.25" x14ac:dyDescent="0.2">
      <c r="A125" s="9" t="s">
        <v>8</v>
      </c>
      <c r="B125" s="5">
        <v>555</v>
      </c>
      <c r="C125" s="10">
        <v>8</v>
      </c>
      <c r="D125" s="10">
        <v>1</v>
      </c>
      <c r="E125" s="26" t="s">
        <v>92</v>
      </c>
      <c r="F125" s="3">
        <v>414</v>
      </c>
      <c r="G125" s="27">
        <v>0</v>
      </c>
    </row>
    <row r="126" spans="1:7" ht="15.75" x14ac:dyDescent="0.2">
      <c r="A126" s="9" t="s">
        <v>7</v>
      </c>
      <c r="B126" s="5">
        <v>555</v>
      </c>
      <c r="C126" s="10">
        <v>8</v>
      </c>
      <c r="D126" s="10">
        <v>1</v>
      </c>
      <c r="E126" s="26" t="s">
        <v>92</v>
      </c>
      <c r="F126" s="3">
        <v>800</v>
      </c>
      <c r="G126" s="27">
        <f>G127</f>
        <v>65000</v>
      </c>
    </row>
    <row r="127" spans="1:7" ht="15.75" x14ac:dyDescent="0.2">
      <c r="A127" s="9" t="s">
        <v>6</v>
      </c>
      <c r="B127" s="5">
        <v>555</v>
      </c>
      <c r="C127" s="10">
        <v>8</v>
      </c>
      <c r="D127" s="10">
        <v>1</v>
      </c>
      <c r="E127" s="26" t="s">
        <v>92</v>
      </c>
      <c r="F127" s="3">
        <v>850</v>
      </c>
      <c r="G127" s="27">
        <v>65000</v>
      </c>
    </row>
    <row r="128" spans="1:7" ht="47.25" x14ac:dyDescent="0.2">
      <c r="A128" s="7" t="s">
        <v>120</v>
      </c>
      <c r="B128" s="38">
        <v>555</v>
      </c>
      <c r="C128" s="8">
        <v>8</v>
      </c>
      <c r="D128" s="8">
        <v>1</v>
      </c>
      <c r="E128" s="24" t="s">
        <v>121</v>
      </c>
      <c r="F128" s="4">
        <v>240</v>
      </c>
      <c r="G128" s="25">
        <v>1670000</v>
      </c>
    </row>
    <row r="129" spans="1:7" ht="31.5" x14ac:dyDescent="0.2">
      <c r="A129" s="7" t="s">
        <v>33</v>
      </c>
      <c r="B129" s="38">
        <v>555</v>
      </c>
      <c r="C129" s="8">
        <v>8</v>
      </c>
      <c r="D129" s="8">
        <v>1</v>
      </c>
      <c r="E129" s="24" t="s">
        <v>0</v>
      </c>
      <c r="F129" s="4" t="s">
        <v>0</v>
      </c>
      <c r="G129" s="25">
        <f>G130</f>
        <v>0</v>
      </c>
    </row>
    <row r="130" spans="1:7" ht="31.5" x14ac:dyDescent="0.2">
      <c r="A130" s="9" t="s">
        <v>46</v>
      </c>
      <c r="B130" s="5">
        <v>555</v>
      </c>
      <c r="C130" s="10">
        <v>8</v>
      </c>
      <c r="D130" s="10">
        <v>1</v>
      </c>
      <c r="E130" s="26" t="s">
        <v>92</v>
      </c>
      <c r="F130" s="3" t="s">
        <v>0</v>
      </c>
      <c r="G130" s="27">
        <f>G131</f>
        <v>0</v>
      </c>
    </row>
    <row r="131" spans="1:7" ht="31.5" x14ac:dyDescent="0.2">
      <c r="A131" s="9" t="s">
        <v>9</v>
      </c>
      <c r="B131" s="5">
        <v>555</v>
      </c>
      <c r="C131" s="10">
        <v>8</v>
      </c>
      <c r="D131" s="10">
        <v>1</v>
      </c>
      <c r="E131" s="26" t="s">
        <v>92</v>
      </c>
      <c r="F131" s="3">
        <v>200</v>
      </c>
      <c r="G131" s="27">
        <f>G132</f>
        <v>0</v>
      </c>
    </row>
    <row r="132" spans="1:7" ht="47.25" x14ac:dyDescent="0.2">
      <c r="A132" s="9" t="s">
        <v>8</v>
      </c>
      <c r="B132" s="5">
        <v>555</v>
      </c>
      <c r="C132" s="10">
        <v>8</v>
      </c>
      <c r="D132" s="10">
        <v>1</v>
      </c>
      <c r="E132" s="26" t="s">
        <v>92</v>
      </c>
      <c r="F132" s="3">
        <v>240</v>
      </c>
      <c r="G132" s="27">
        <v>0</v>
      </c>
    </row>
    <row r="133" spans="1:7" ht="15.75" x14ac:dyDescent="0.2">
      <c r="A133" s="7" t="s">
        <v>3</v>
      </c>
      <c r="B133" s="38">
        <v>555</v>
      </c>
      <c r="C133" s="8">
        <v>10</v>
      </c>
      <c r="D133" s="8" t="s">
        <v>0</v>
      </c>
      <c r="E133" s="24" t="s">
        <v>0</v>
      </c>
      <c r="F133" s="4" t="s">
        <v>0</v>
      </c>
      <c r="G133" s="25"/>
    </row>
    <row r="134" spans="1:7" ht="15.75" x14ac:dyDescent="0.2">
      <c r="A134" s="7" t="s">
        <v>31</v>
      </c>
      <c r="B134" s="38">
        <v>555</v>
      </c>
      <c r="C134" s="8">
        <v>10</v>
      </c>
      <c r="D134" s="8">
        <v>1</v>
      </c>
      <c r="E134" s="24" t="s">
        <v>0</v>
      </c>
      <c r="F134" s="4" t="s">
        <v>0</v>
      </c>
      <c r="G134" s="25">
        <f>G135</f>
        <v>671130</v>
      </c>
    </row>
    <row r="135" spans="1:7" ht="31.5" x14ac:dyDescent="0.2">
      <c r="A135" s="9" t="s">
        <v>66</v>
      </c>
      <c r="B135" s="5">
        <v>555</v>
      </c>
      <c r="C135" s="10">
        <v>10</v>
      </c>
      <c r="D135" s="10">
        <v>1</v>
      </c>
      <c r="E135" s="26" t="s">
        <v>88</v>
      </c>
      <c r="F135" s="3" t="s">
        <v>0</v>
      </c>
      <c r="G135" s="27">
        <f>G136</f>
        <v>671130</v>
      </c>
    </row>
    <row r="136" spans="1:7" ht="31.5" x14ac:dyDescent="0.2">
      <c r="A136" s="9" t="s">
        <v>2</v>
      </c>
      <c r="B136" s="5">
        <v>555</v>
      </c>
      <c r="C136" s="10">
        <v>10</v>
      </c>
      <c r="D136" s="10">
        <v>1</v>
      </c>
      <c r="E136" s="26" t="s">
        <v>88</v>
      </c>
      <c r="F136" s="3">
        <v>300</v>
      </c>
      <c r="G136" s="27">
        <f>G137</f>
        <v>671130</v>
      </c>
    </row>
    <row r="137" spans="1:7" ht="31.5" x14ac:dyDescent="0.2">
      <c r="A137" s="9" t="s">
        <v>30</v>
      </c>
      <c r="B137" s="5">
        <v>555</v>
      </c>
      <c r="C137" s="10">
        <v>10</v>
      </c>
      <c r="D137" s="10">
        <v>1</v>
      </c>
      <c r="E137" s="26" t="s">
        <v>88</v>
      </c>
      <c r="F137" s="3">
        <v>310</v>
      </c>
      <c r="G137" s="27">
        <v>671130</v>
      </c>
    </row>
    <row r="138" spans="1:7" ht="15.75" x14ac:dyDescent="0.2">
      <c r="A138" s="7" t="s">
        <v>36</v>
      </c>
      <c r="B138" s="38">
        <v>555</v>
      </c>
      <c r="C138" s="8">
        <v>11</v>
      </c>
      <c r="D138" s="8" t="s">
        <v>0</v>
      </c>
      <c r="E138" s="24" t="s">
        <v>0</v>
      </c>
      <c r="F138" s="4" t="s">
        <v>0</v>
      </c>
      <c r="G138" s="25">
        <f>G139</f>
        <v>1200000</v>
      </c>
    </row>
    <row r="139" spans="1:7" ht="15.75" x14ac:dyDescent="0.2">
      <c r="A139" s="7" t="s">
        <v>67</v>
      </c>
      <c r="B139" s="38">
        <v>555</v>
      </c>
      <c r="C139" s="8">
        <v>11</v>
      </c>
      <c r="D139" s="8">
        <v>1</v>
      </c>
      <c r="E139" s="24" t="s">
        <v>0</v>
      </c>
      <c r="F139" s="4" t="s">
        <v>0</v>
      </c>
      <c r="G139" s="25">
        <f>G140</f>
        <v>1200000</v>
      </c>
    </row>
    <row r="140" spans="1:7" ht="31.5" x14ac:dyDescent="0.2">
      <c r="A140" s="9" t="s">
        <v>68</v>
      </c>
      <c r="B140" s="5">
        <v>555</v>
      </c>
      <c r="C140" s="10">
        <v>11</v>
      </c>
      <c r="D140" s="10">
        <v>1</v>
      </c>
      <c r="E140" s="26"/>
      <c r="F140" s="3" t="s">
        <v>0</v>
      </c>
      <c r="G140" s="27">
        <f>G141</f>
        <v>1200000</v>
      </c>
    </row>
    <row r="141" spans="1:7" ht="31.5" x14ac:dyDescent="0.2">
      <c r="A141" s="9" t="s">
        <v>46</v>
      </c>
      <c r="B141" s="5">
        <v>555</v>
      </c>
      <c r="C141" s="10">
        <v>11</v>
      </c>
      <c r="D141" s="10">
        <v>1</v>
      </c>
      <c r="E141" s="26" t="s">
        <v>89</v>
      </c>
      <c r="F141" s="3" t="s">
        <v>0</v>
      </c>
      <c r="G141" s="27">
        <f>G142</f>
        <v>1200000</v>
      </c>
    </row>
    <row r="142" spans="1:7" ht="31.5" x14ac:dyDescent="0.2">
      <c r="A142" s="9" t="s">
        <v>9</v>
      </c>
      <c r="B142" s="5">
        <v>555</v>
      </c>
      <c r="C142" s="10">
        <v>11</v>
      </c>
      <c r="D142" s="10">
        <v>1</v>
      </c>
      <c r="E142" s="26" t="s">
        <v>89</v>
      </c>
      <c r="F142" s="3">
        <v>200</v>
      </c>
      <c r="G142" s="27">
        <v>1200000</v>
      </c>
    </row>
    <row r="143" spans="1:7" ht="15.75" x14ac:dyDescent="0.25">
      <c r="A143" s="52" t="s">
        <v>1</v>
      </c>
      <c r="B143" s="53"/>
      <c r="C143" s="53"/>
      <c r="D143" s="53"/>
      <c r="E143" s="53"/>
      <c r="F143" s="54"/>
      <c r="G143" s="25">
        <f>G138+G134+G116+G112+G83+G68+G63+G55+G14</f>
        <v>126805900</v>
      </c>
    </row>
  </sheetData>
  <mergeCells count="6">
    <mergeCell ref="A143:F143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2019-11-18T05:47:08Z</cp:lastPrinted>
  <dcterms:created xsi:type="dcterms:W3CDTF">2016-10-26T09:01:09Z</dcterms:created>
  <dcterms:modified xsi:type="dcterms:W3CDTF">2024-11-18T03:08:20Z</dcterms:modified>
</cp:coreProperties>
</file>